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- آموزش\2- دیتاها\3. PEO\2. دوره های تقویمی\1405\2. صورت وضعیت نویسی و تعدیل بر اساس فهرست\6. گزارش حضور\"/>
    </mc:Choice>
  </mc:AlternateContent>
  <xr:revisionPtr revIDLastSave="0" documentId="13_ncr:1_{10ED24AF-C725-4824-895B-A6DDC6D44D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ralavipour_excel_Export_174590" sheetId="1" r:id="rId1"/>
  </sheets>
  <definedNames>
    <definedName name="_xlnm._FilterDatabase" localSheetId="0" hidden="1">dralavipour_excel_Export_174590!$A$1:$AK$8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7" i="1" l="1"/>
  <c r="O6" i="1"/>
  <c r="O5" i="1"/>
  <c r="O4" i="1"/>
  <c r="O3" i="1"/>
  <c r="O2" i="1"/>
  <c r="AB3" i="1" l="1"/>
  <c r="AB4" i="1"/>
  <c r="AB7" i="1"/>
  <c r="AB8" i="1"/>
  <c r="AB5" i="1"/>
  <c r="AB2" i="1"/>
  <c r="AB6" i="1"/>
  <c r="S3" i="1" l="1"/>
  <c r="T3" i="1" s="1"/>
  <c r="S4" i="1"/>
  <c r="T4" i="1" s="1"/>
  <c r="S7" i="1"/>
  <c r="T7" i="1" s="1"/>
  <c r="T8" i="1"/>
  <c r="S5" i="1"/>
  <c r="T5" i="1" s="1"/>
  <c r="S2" i="1"/>
  <c r="T2" i="1" s="1"/>
  <c r="S6" i="1"/>
  <c r="T6" i="1" s="1"/>
  <c r="P3" i="1"/>
  <c r="P4" i="1"/>
  <c r="P7" i="1"/>
  <c r="P8" i="1"/>
  <c r="P5" i="1"/>
  <c r="P2" i="1"/>
  <c r="P6" i="1"/>
  <c r="K3" i="1"/>
  <c r="L3" i="1" s="1"/>
  <c r="K4" i="1"/>
  <c r="L4" i="1" s="1"/>
  <c r="L7" i="1"/>
  <c r="L8" i="1"/>
  <c r="L5" i="1"/>
  <c r="K2" i="1"/>
  <c r="L2" i="1" s="1"/>
  <c r="K6" i="1"/>
  <c r="L6" i="1" s="1"/>
  <c r="U3" i="1" l="1"/>
  <c r="V3" i="1" s="1"/>
  <c r="W3" i="1" s="1"/>
  <c r="U8" i="1"/>
  <c r="V8" i="1" s="1"/>
  <c r="W8" i="1" s="1"/>
  <c r="U7" i="1"/>
  <c r="V7" i="1" s="1"/>
  <c r="W7" i="1" s="1"/>
  <c r="U5" i="1"/>
  <c r="V5" i="1" s="1"/>
  <c r="W5" i="1" s="1"/>
  <c r="U6" i="1"/>
  <c r="V6" i="1" s="1"/>
  <c r="W6" i="1" s="1"/>
  <c r="U2" i="1"/>
  <c r="V2" i="1" s="1"/>
  <c r="W2" i="1" s="1"/>
  <c r="U4" i="1"/>
  <c r="V4" i="1" s="1"/>
  <c r="W4" i="1" s="1"/>
</calcChain>
</file>

<file path=xl/sharedStrings.xml><?xml version="1.0" encoding="utf-8"?>
<sst xmlns="http://schemas.openxmlformats.org/spreadsheetml/2006/main" count="70" uniqueCount="60">
  <si>
    <t>نام و نام خانوادگی فارسی</t>
  </si>
  <si>
    <t>نام و نام خانوادگی لاتین</t>
  </si>
  <si>
    <t>ایمیل</t>
  </si>
  <si>
    <t>شماره موبایل</t>
  </si>
  <si>
    <t>کد پیگیری</t>
  </si>
  <si>
    <t>قیمت پرداخت شده</t>
  </si>
  <si>
    <t>لینک آزمون ۱</t>
  </si>
  <si>
    <t>لینک آزمون ۲</t>
  </si>
  <si>
    <t>نمره آزمون ۱</t>
  </si>
  <si>
    <t>نمره آزمون۲</t>
  </si>
  <si>
    <t>کد گواهینامه حضور CM</t>
  </si>
  <si>
    <t>کد گواهینامه حرفه‌ای CM</t>
  </si>
  <si>
    <t>کد گواهینامه مدیریتی</t>
  </si>
  <si>
    <t>کد گواهینامه مشاوره حرفه‌ای</t>
  </si>
  <si>
    <t>کد گواهینامه حضور CBM</t>
  </si>
  <si>
    <t>کد گواهینامه CBMCI</t>
  </si>
  <si>
    <t>تعداد دوره های کاربران تا قبل از این دوره</t>
  </si>
  <si>
    <t>ردیف</t>
  </si>
  <si>
    <t>تماس قبل از برگزاری دوره</t>
  </si>
  <si>
    <t>نوع حضور در دوره</t>
  </si>
  <si>
    <t>هیبریدی</t>
  </si>
  <si>
    <t>جلسه اول</t>
  </si>
  <si>
    <t>جلسه سوم</t>
  </si>
  <si>
    <t>حضور کل</t>
  </si>
  <si>
    <t>درصد حضور</t>
  </si>
  <si>
    <t>حضور محاسباتی</t>
  </si>
  <si>
    <t xml:space="preserve">تماس بعد از برگزاری </t>
  </si>
  <si>
    <t>نظرات</t>
  </si>
  <si>
    <t>سالار نجاری مزرعه</t>
  </si>
  <si>
    <t>Salar Najjari Mazraeh</t>
  </si>
  <si>
    <t>salar_najjari@yahoo.com</t>
  </si>
  <si>
    <t>ماریا پویا</t>
  </si>
  <si>
    <t>Maria Pouya</t>
  </si>
  <si>
    <t>maria.pouya972@gmail.com</t>
  </si>
  <si>
    <t>جلسه دوم</t>
  </si>
  <si>
    <t>ساجده سلیمان زادگان</t>
  </si>
  <si>
    <t>sajedeh soleimanzadegan</t>
  </si>
  <si>
    <t>sajedeh.soleimanzadegan@gmail.com</t>
  </si>
  <si>
    <t>امیرحسین فرمانی نژاد</t>
  </si>
  <si>
    <t>amir hosein farmani nezhad</t>
  </si>
  <si>
    <t>amir_farmani@ymail.com</t>
  </si>
  <si>
    <t>فریده سرایلو</t>
  </si>
  <si>
    <t>farideh sarayloo</t>
  </si>
  <si>
    <t>sarayloo_66@yahoo.com</t>
  </si>
  <si>
    <t>زهرا نيك زارع</t>
  </si>
  <si>
    <t>Zahra Nikzare</t>
  </si>
  <si>
    <t>zahra.nikzare@gmail.com</t>
  </si>
  <si>
    <t>زهرا غلامی</t>
  </si>
  <si>
    <t>acemi publicrelations2</t>
  </si>
  <si>
    <t>acemi.publicrelations2@gmail.com</t>
  </si>
  <si>
    <t>gc422-4431-6539</t>
  </si>
  <si>
    <t>gc422-7314-2997</t>
  </si>
  <si>
    <t>gc422-2742-5313</t>
  </si>
  <si>
    <t>gc422-4496-2062</t>
  </si>
  <si>
    <t>gc422-8640-7942</t>
  </si>
  <si>
    <t>gc422-8854-5099</t>
  </si>
  <si>
    <t>gc422-6104-6482</t>
  </si>
  <si>
    <t>-</t>
  </si>
  <si>
    <t>انجام شد - انجام شد</t>
  </si>
  <si>
    <t>اانجام شد -ایتا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</si>
</sst>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h:mm;@"/>
  </numFmts>
  <fonts count="2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8"/>
      <name val="Calibri"/>
      <family val="2"/>
      <charset val="178"/>
      <scheme val="minor"/>
    </font>
    <font>
      <sz val="11"/>
      <color theme="1"/>
      <name val="B Nazanin"/>
      <charset val="17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0" fontId="18" fillId="0" borderId="10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20" fillId="0" borderId="10" xfId="42" applyBorder="1"/>
    <xf numFmtId="0" fontId="0" fillId="0" borderId="10" xfId="0" applyBorder="1"/>
    <xf numFmtId="0" fontId="0" fillId="0" borderId="0" xfId="0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D60DA25E-003F-4B38-B829-6D86B6DE882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9"/>
  <sheetViews>
    <sheetView rightToLeft="1" tabSelected="1" workbookViewId="0">
      <pane xSplit="6" ySplit="8" topLeftCell="G9" activePane="bottomRight" state="frozen"/>
      <selection pane="topRight" activeCell="G1" sqref="G1"/>
      <selection pane="bottomLeft" activeCell="A15" sqref="A15"/>
      <selection pane="bottomRight" activeCell="E25" sqref="E25"/>
    </sheetView>
  </sheetViews>
  <sheetFormatPr defaultColWidth="9" defaultRowHeight="15" x14ac:dyDescent="0.25"/>
  <cols>
    <col min="1" max="1" width="4.85546875" style="6" bestFit="1" customWidth="1"/>
    <col min="2" max="2" width="18.5703125" style="6" bestFit="1" customWidth="1"/>
    <col min="3" max="3" width="28.28515625" style="6" customWidth="1"/>
    <col min="4" max="4" width="36.85546875" style="6" customWidth="1"/>
    <col min="5" max="5" width="12.42578125" style="6" bestFit="1" customWidth="1"/>
    <col min="6" max="6" width="14.5703125" style="6" bestFit="1" customWidth="1"/>
    <col min="7" max="7" width="20.140625" style="8" bestFit="1" customWidth="1"/>
    <col min="8" max="8" width="26.5703125" style="6" customWidth="1"/>
    <col min="9" max="9" width="9.140625" style="6" customWidth="1"/>
    <col min="10" max="10" width="8.28515625" style="6" customWidth="1"/>
    <col min="11" max="11" width="4.42578125" style="6" bestFit="1" customWidth="1"/>
    <col min="12" max="12" width="2.85546875" style="6" bestFit="1" customWidth="1"/>
    <col min="13" max="14" width="7.85546875" style="6" customWidth="1"/>
    <col min="15" max="15" width="4.5703125" style="6" bestFit="1" customWidth="1"/>
    <col min="16" max="18" width="6.85546875" style="6" customWidth="1"/>
    <col min="19" max="19" width="4.42578125" style="6" bestFit="1" customWidth="1"/>
    <col min="20" max="20" width="2.85546875" style="6" bestFit="1" customWidth="1"/>
    <col min="21" max="21" width="7.5703125" style="6" bestFit="1" customWidth="1"/>
    <col min="22" max="22" width="9.5703125" style="6" bestFit="1" customWidth="1"/>
    <col min="23" max="23" width="12.7109375" style="6" bestFit="1" customWidth="1"/>
    <col min="24" max="24" width="10.7109375" style="6" bestFit="1" customWidth="1"/>
    <col min="25" max="25" width="11" style="6" bestFit="1" customWidth="1"/>
    <col min="26" max="26" width="9.7109375" style="6" bestFit="1" customWidth="1"/>
    <col min="27" max="27" width="9.5703125" style="6" bestFit="1" customWidth="1"/>
    <col min="28" max="29" width="19.42578125" style="6" bestFit="1" customWidth="1"/>
    <col min="30" max="30" width="16.42578125" style="6" bestFit="1" customWidth="1"/>
    <col min="31" max="31" width="21.5703125" style="6" bestFit="1" customWidth="1"/>
    <col min="32" max="32" width="19.42578125" style="6" bestFit="1" customWidth="1"/>
    <col min="33" max="33" width="16.5703125" style="6" customWidth="1"/>
    <col min="34" max="34" width="20.5703125" style="6" customWidth="1"/>
    <col min="35" max="35" width="26.85546875" style="6" bestFit="1" customWidth="1"/>
    <col min="36" max="36" width="24.85546875" style="6" bestFit="1" customWidth="1"/>
    <col min="37" max="37" width="39.42578125" style="6" bestFit="1" customWidth="1"/>
    <col min="38" max="16384" width="9" style="6"/>
  </cols>
  <sheetData>
    <row r="1" spans="1:37" ht="21" x14ac:dyDescent="0.25">
      <c r="A1" s="2" t="s">
        <v>17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5</v>
      </c>
      <c r="G1" s="2" t="s">
        <v>19</v>
      </c>
      <c r="H1" s="2" t="s">
        <v>4</v>
      </c>
      <c r="I1" s="15" t="s">
        <v>21</v>
      </c>
      <c r="J1" s="16"/>
      <c r="K1" s="16"/>
      <c r="L1" s="17"/>
      <c r="M1" s="15" t="s">
        <v>34</v>
      </c>
      <c r="N1" s="16"/>
      <c r="O1" s="16"/>
      <c r="P1" s="17"/>
      <c r="Q1" s="15" t="s">
        <v>22</v>
      </c>
      <c r="R1" s="16"/>
      <c r="S1" s="16"/>
      <c r="T1" s="17"/>
      <c r="U1" s="5" t="s">
        <v>23</v>
      </c>
      <c r="V1" s="5" t="s">
        <v>24</v>
      </c>
      <c r="W1" s="5" t="s">
        <v>25</v>
      </c>
      <c r="X1" s="2" t="s">
        <v>6</v>
      </c>
      <c r="Y1" s="2" t="s">
        <v>7</v>
      </c>
      <c r="Z1" s="2" t="s">
        <v>8</v>
      </c>
      <c r="AA1" s="2" t="s">
        <v>9</v>
      </c>
      <c r="AB1" s="2" t="s">
        <v>10</v>
      </c>
      <c r="AC1" s="2" t="s">
        <v>11</v>
      </c>
      <c r="AD1" s="2" t="s">
        <v>12</v>
      </c>
      <c r="AE1" s="2" t="s">
        <v>13</v>
      </c>
      <c r="AF1" s="2" t="s">
        <v>14</v>
      </c>
      <c r="AG1" s="2" t="s">
        <v>15</v>
      </c>
      <c r="AH1" s="2" t="s">
        <v>16</v>
      </c>
      <c r="AI1" s="2" t="s">
        <v>18</v>
      </c>
      <c r="AJ1" s="2" t="s">
        <v>26</v>
      </c>
      <c r="AK1" s="2" t="s">
        <v>27</v>
      </c>
    </row>
    <row r="2" spans="1:37" ht="21" x14ac:dyDescent="0.25">
      <c r="A2" s="1">
        <v>1</v>
      </c>
      <c r="B2" s="13" t="s">
        <v>47</v>
      </c>
      <c r="C2" s="13" t="s">
        <v>48</v>
      </c>
      <c r="D2" s="13" t="s">
        <v>49</v>
      </c>
      <c r="E2" s="13">
        <v>989001520320</v>
      </c>
      <c r="F2" s="13">
        <v>14289000</v>
      </c>
      <c r="G2" s="14" t="s">
        <v>20</v>
      </c>
      <c r="H2" s="13" t="s">
        <v>56</v>
      </c>
      <c r="I2" s="7"/>
      <c r="J2" s="7"/>
      <c r="K2" s="4">
        <f t="shared" ref="K2:K6" si="0">J2-I2</f>
        <v>0</v>
      </c>
      <c r="L2" s="3">
        <f t="shared" ref="L2:L8" si="1">HOUR(K2)*60+MINUTE(K2)</f>
        <v>0</v>
      </c>
      <c r="M2" s="3"/>
      <c r="N2" s="3"/>
      <c r="O2" s="4">
        <f t="shared" ref="O2:O7" si="2">N2-M2</f>
        <v>0</v>
      </c>
      <c r="P2" s="3">
        <f t="shared" ref="P2:P8" si="3">HOUR(O2)*60+MINUTE(O2)</f>
        <v>0</v>
      </c>
      <c r="Q2" s="7"/>
      <c r="R2" s="7"/>
      <c r="S2" s="4">
        <f t="shared" ref="S2:S7" si="4">R2-Q2</f>
        <v>0</v>
      </c>
      <c r="T2" s="3">
        <f t="shared" ref="T2:T8" si="5">HOUR(S2)*60+MINUTE(S2)</f>
        <v>0</v>
      </c>
      <c r="U2" s="3">
        <f t="shared" ref="U2:U8" si="6">L2+P2+T2</f>
        <v>0</v>
      </c>
      <c r="V2" s="9">
        <f t="shared" ref="V2:V8" si="7">U2/(3*60)*100</f>
        <v>0</v>
      </c>
      <c r="W2" s="7" t="str">
        <f t="shared" ref="W2:W8" si="8">IF(V2&gt;59,"YES","NO")</f>
        <v>NO</v>
      </c>
      <c r="X2" s="11"/>
      <c r="Y2" s="1"/>
      <c r="Z2" s="1"/>
      <c r="AA2" s="1"/>
      <c r="AB2" s="1" t="str">
        <f t="shared" ref="AB2:AB8" si="9">"CP-"&amp;H2</f>
        <v>CP-gc422-6104-6482</v>
      </c>
      <c r="AC2" s="1"/>
      <c r="AD2" s="1"/>
      <c r="AE2" s="1"/>
      <c r="AF2" s="1"/>
      <c r="AG2" s="1"/>
      <c r="AH2" s="7">
        <v>23</v>
      </c>
      <c r="AI2" s="1" t="s">
        <v>57</v>
      </c>
      <c r="AJ2" s="1"/>
      <c r="AK2" s="1"/>
    </row>
    <row r="3" spans="1:37" ht="21" x14ac:dyDescent="0.25">
      <c r="A3" s="1">
        <v>2</v>
      </c>
      <c r="B3" s="13" t="s">
        <v>38</v>
      </c>
      <c r="C3" s="13" t="s">
        <v>39</v>
      </c>
      <c r="D3" s="13" t="s">
        <v>40</v>
      </c>
      <c r="E3" s="13">
        <v>989121825899</v>
      </c>
      <c r="F3" s="13">
        <v>8239000</v>
      </c>
      <c r="G3" s="14" t="s">
        <v>20</v>
      </c>
      <c r="H3" s="13" t="s">
        <v>53</v>
      </c>
      <c r="I3" s="1"/>
      <c r="J3" s="1"/>
      <c r="K3" s="4">
        <f t="shared" si="0"/>
        <v>0</v>
      </c>
      <c r="L3" s="3">
        <f t="shared" si="1"/>
        <v>0</v>
      </c>
      <c r="M3" s="3"/>
      <c r="N3" s="3"/>
      <c r="O3" s="4">
        <f t="shared" si="2"/>
        <v>0</v>
      </c>
      <c r="P3" s="3">
        <f t="shared" si="3"/>
        <v>0</v>
      </c>
      <c r="Q3" s="7"/>
      <c r="R3" s="7"/>
      <c r="S3" s="4">
        <f t="shared" si="4"/>
        <v>0</v>
      </c>
      <c r="T3" s="3">
        <f t="shared" si="5"/>
        <v>0</v>
      </c>
      <c r="U3" s="3">
        <f t="shared" si="6"/>
        <v>0</v>
      </c>
      <c r="V3" s="9">
        <f t="shared" si="7"/>
        <v>0</v>
      </c>
      <c r="W3" s="7" t="str">
        <f t="shared" si="8"/>
        <v>NO</v>
      </c>
      <c r="X3" s="10"/>
      <c r="Y3" s="1"/>
      <c r="Z3" s="1"/>
      <c r="AA3" s="1"/>
      <c r="AB3" s="1" t="str">
        <f t="shared" si="9"/>
        <v>CP-gc422-4496-2062</v>
      </c>
      <c r="AC3" s="1"/>
      <c r="AD3" s="1"/>
      <c r="AE3" s="1"/>
      <c r="AF3" s="1"/>
      <c r="AG3" s="1"/>
      <c r="AH3" s="7">
        <v>21</v>
      </c>
      <c r="AI3" s="1" t="s">
        <v>58</v>
      </c>
      <c r="AJ3" s="1"/>
      <c r="AK3" s="1"/>
    </row>
    <row r="4" spans="1:37" ht="21" x14ac:dyDescent="0.25">
      <c r="A4" s="1">
        <v>3</v>
      </c>
      <c r="B4" s="13" t="s">
        <v>31</v>
      </c>
      <c r="C4" s="13" t="s">
        <v>32</v>
      </c>
      <c r="D4" s="13" t="s">
        <v>33</v>
      </c>
      <c r="E4" s="13">
        <v>9112909098</v>
      </c>
      <c r="F4" s="13">
        <v>6063420</v>
      </c>
      <c r="G4" s="14" t="s">
        <v>20</v>
      </c>
      <c r="H4" s="13" t="s">
        <v>50</v>
      </c>
      <c r="I4" s="7"/>
      <c r="J4" s="7"/>
      <c r="K4" s="4">
        <f t="shared" si="0"/>
        <v>0</v>
      </c>
      <c r="L4" s="3">
        <f t="shared" si="1"/>
        <v>0</v>
      </c>
      <c r="M4" s="3"/>
      <c r="N4" s="3"/>
      <c r="O4" s="4">
        <f t="shared" si="2"/>
        <v>0</v>
      </c>
      <c r="P4" s="3">
        <f t="shared" si="3"/>
        <v>0</v>
      </c>
      <c r="Q4" s="7"/>
      <c r="R4" s="7"/>
      <c r="S4" s="4">
        <f t="shared" si="4"/>
        <v>0</v>
      </c>
      <c r="T4" s="3">
        <f t="shared" si="5"/>
        <v>0</v>
      </c>
      <c r="U4" s="3">
        <f t="shared" si="6"/>
        <v>0</v>
      </c>
      <c r="V4" s="9">
        <f t="shared" si="7"/>
        <v>0</v>
      </c>
      <c r="W4" s="7" t="str">
        <f t="shared" si="8"/>
        <v>NO</v>
      </c>
      <c r="X4" s="10"/>
      <c r="Y4" s="1"/>
      <c r="Z4" s="1"/>
      <c r="AA4" s="1"/>
      <c r="AB4" s="1" t="str">
        <f t="shared" si="9"/>
        <v>CP-gc422-4431-6539</v>
      </c>
      <c r="AC4" s="1"/>
      <c r="AD4" s="1"/>
      <c r="AE4" s="1"/>
      <c r="AF4" s="1"/>
      <c r="AG4" s="1"/>
      <c r="AH4" s="7">
        <v>10</v>
      </c>
      <c r="AI4" s="1" t="s">
        <v>58</v>
      </c>
      <c r="AJ4" s="1"/>
      <c r="AK4" s="1"/>
    </row>
    <row r="5" spans="1:37" ht="21" x14ac:dyDescent="0.25">
      <c r="A5" s="1">
        <v>4</v>
      </c>
      <c r="B5" s="13" t="s">
        <v>35</v>
      </c>
      <c r="C5" s="13" t="s">
        <v>36</v>
      </c>
      <c r="D5" s="13" t="s">
        <v>37</v>
      </c>
      <c r="E5" s="13">
        <v>9150492907</v>
      </c>
      <c r="F5" s="13">
        <v>8239000</v>
      </c>
      <c r="G5" s="14" t="s">
        <v>20</v>
      </c>
      <c r="H5" s="13" t="s">
        <v>51</v>
      </c>
      <c r="I5" s="7"/>
      <c r="J5" s="7"/>
      <c r="K5" s="4">
        <v>4.1666666666666664E-2</v>
      </c>
      <c r="L5" s="3">
        <f t="shared" si="1"/>
        <v>60</v>
      </c>
      <c r="M5" s="3"/>
      <c r="N5" s="3"/>
      <c r="O5" s="4">
        <f t="shared" si="2"/>
        <v>0</v>
      </c>
      <c r="P5" s="3">
        <f t="shared" si="3"/>
        <v>0</v>
      </c>
      <c r="Q5" s="7"/>
      <c r="R5" s="7"/>
      <c r="S5" s="4">
        <f t="shared" si="4"/>
        <v>0</v>
      </c>
      <c r="T5" s="3">
        <f t="shared" si="5"/>
        <v>0</v>
      </c>
      <c r="U5" s="3">
        <f t="shared" si="6"/>
        <v>60</v>
      </c>
      <c r="V5" s="9">
        <f t="shared" si="7"/>
        <v>33.333333333333329</v>
      </c>
      <c r="W5" s="7" t="str">
        <f t="shared" si="8"/>
        <v>NO</v>
      </c>
      <c r="X5" s="11"/>
      <c r="Y5" s="1"/>
      <c r="Z5" s="1"/>
      <c r="AA5" s="1"/>
      <c r="AB5" s="1" t="str">
        <f t="shared" si="9"/>
        <v>CP-gc422-7314-2997</v>
      </c>
      <c r="AC5" s="1"/>
      <c r="AD5" s="1"/>
      <c r="AE5" s="1"/>
      <c r="AF5" s="1"/>
      <c r="AG5" s="1"/>
      <c r="AH5" s="7">
        <v>4</v>
      </c>
      <c r="AI5" s="1" t="s">
        <v>58</v>
      </c>
      <c r="AJ5" s="1"/>
      <c r="AK5" s="1"/>
    </row>
    <row r="6" spans="1:37" ht="21" x14ac:dyDescent="0.25">
      <c r="A6" s="1">
        <v>5</v>
      </c>
      <c r="B6" s="13" t="s">
        <v>28</v>
      </c>
      <c r="C6" s="13" t="s">
        <v>29</v>
      </c>
      <c r="D6" s="13" t="s">
        <v>30</v>
      </c>
      <c r="E6" s="13">
        <v>9147382820</v>
      </c>
      <c r="F6" s="13">
        <v>7713420</v>
      </c>
      <c r="G6" s="14" t="s">
        <v>20</v>
      </c>
      <c r="H6" s="13" t="s">
        <v>52</v>
      </c>
      <c r="I6" s="7"/>
      <c r="J6" s="7"/>
      <c r="K6" s="4">
        <f t="shared" si="0"/>
        <v>0</v>
      </c>
      <c r="L6" s="3">
        <f t="shared" si="1"/>
        <v>0</v>
      </c>
      <c r="M6" s="3"/>
      <c r="N6" s="3"/>
      <c r="O6" s="4">
        <f t="shared" si="2"/>
        <v>0</v>
      </c>
      <c r="P6" s="3">
        <f t="shared" si="3"/>
        <v>0</v>
      </c>
      <c r="Q6" s="7"/>
      <c r="R6" s="7"/>
      <c r="S6" s="4">
        <f t="shared" si="4"/>
        <v>0</v>
      </c>
      <c r="T6" s="3">
        <f t="shared" si="5"/>
        <v>0</v>
      </c>
      <c r="U6" s="3">
        <f t="shared" si="6"/>
        <v>0</v>
      </c>
      <c r="V6" s="9">
        <f t="shared" si="7"/>
        <v>0</v>
      </c>
      <c r="W6" s="7" t="str">
        <f t="shared" si="8"/>
        <v>NO</v>
      </c>
      <c r="X6" s="11"/>
      <c r="Y6" s="1"/>
      <c r="Z6" s="1"/>
      <c r="AA6" s="1"/>
      <c r="AB6" s="1" t="str">
        <f t="shared" si="9"/>
        <v>CP-gc422-2742-5313</v>
      </c>
      <c r="AC6" s="1"/>
      <c r="AD6" s="1"/>
      <c r="AE6" s="1"/>
      <c r="AF6" s="1"/>
      <c r="AG6" s="1"/>
      <c r="AH6" s="7">
        <v>6</v>
      </c>
      <c r="AI6" s="1" t="s">
        <v>59</v>
      </c>
      <c r="AJ6" s="1"/>
      <c r="AK6" s="1"/>
    </row>
    <row r="7" spans="1:37" ht="21" x14ac:dyDescent="0.25">
      <c r="A7" s="1">
        <v>6</v>
      </c>
      <c r="B7" s="13" t="s">
        <v>41</v>
      </c>
      <c r="C7" s="13" t="s">
        <v>42</v>
      </c>
      <c r="D7" s="13" t="s">
        <v>43</v>
      </c>
      <c r="E7" s="13">
        <v>9111792320</v>
      </c>
      <c r="F7" s="13">
        <v>8239000</v>
      </c>
      <c r="G7" s="14" t="s">
        <v>20</v>
      </c>
      <c r="H7" s="13" t="s">
        <v>54</v>
      </c>
      <c r="I7" s="7"/>
      <c r="J7" s="7"/>
      <c r="K7" s="4">
        <v>3.125E-2</v>
      </c>
      <c r="L7" s="3">
        <f t="shared" si="1"/>
        <v>45</v>
      </c>
      <c r="M7" s="3"/>
      <c r="N7" s="3"/>
      <c r="O7" s="4">
        <f t="shared" si="2"/>
        <v>0</v>
      </c>
      <c r="P7" s="3">
        <f t="shared" si="3"/>
        <v>0</v>
      </c>
      <c r="Q7" s="7"/>
      <c r="R7" s="7"/>
      <c r="S7" s="4">
        <f t="shared" si="4"/>
        <v>0</v>
      </c>
      <c r="T7" s="3">
        <f t="shared" si="5"/>
        <v>0</v>
      </c>
      <c r="U7" s="3">
        <f t="shared" si="6"/>
        <v>45</v>
      </c>
      <c r="V7" s="9">
        <f t="shared" si="7"/>
        <v>25</v>
      </c>
      <c r="W7" s="7" t="str">
        <f t="shared" si="8"/>
        <v>NO</v>
      </c>
      <c r="X7" s="10"/>
      <c r="Y7" s="1"/>
      <c r="Z7" s="1"/>
      <c r="AA7" s="1"/>
      <c r="AB7" s="1" t="str">
        <f t="shared" si="9"/>
        <v>CP-gc422-8640-7942</v>
      </c>
      <c r="AC7" s="1"/>
      <c r="AD7" s="1"/>
      <c r="AE7" s="1"/>
      <c r="AF7" s="1"/>
      <c r="AG7" s="1"/>
      <c r="AH7" s="7">
        <v>2</v>
      </c>
      <c r="AI7" s="1" t="s">
        <v>58</v>
      </c>
      <c r="AJ7" s="1"/>
      <c r="AK7" s="1"/>
    </row>
    <row r="8" spans="1:37" ht="21" x14ac:dyDescent="0.25">
      <c r="A8" s="1">
        <v>7</v>
      </c>
      <c r="B8" s="13" t="s">
        <v>44</v>
      </c>
      <c r="C8" s="13" t="s">
        <v>45</v>
      </c>
      <c r="D8" s="13" t="s">
        <v>46</v>
      </c>
      <c r="E8" s="13">
        <v>9914030212</v>
      </c>
      <c r="F8" s="13">
        <v>9889000</v>
      </c>
      <c r="G8" s="14" t="s">
        <v>20</v>
      </c>
      <c r="H8" s="13" t="s">
        <v>55</v>
      </c>
      <c r="I8" s="7"/>
      <c r="J8" s="7"/>
      <c r="K8" s="4">
        <v>4.1666666666666664E-2</v>
      </c>
      <c r="L8" s="3">
        <f t="shared" si="1"/>
        <v>60</v>
      </c>
      <c r="M8" s="3"/>
      <c r="N8" s="3"/>
      <c r="O8" s="4">
        <v>4.8611111111111112E-2</v>
      </c>
      <c r="P8" s="3">
        <f t="shared" si="3"/>
        <v>70</v>
      </c>
      <c r="Q8" s="7"/>
      <c r="R8" s="7"/>
      <c r="S8" s="4">
        <v>2.7777777777777776E-2</v>
      </c>
      <c r="T8" s="3">
        <f t="shared" si="5"/>
        <v>40</v>
      </c>
      <c r="U8" s="3">
        <f t="shared" si="6"/>
        <v>170</v>
      </c>
      <c r="V8" s="9">
        <f t="shared" si="7"/>
        <v>94.444444444444443</v>
      </c>
      <c r="W8" s="7" t="str">
        <f t="shared" si="8"/>
        <v>YES</v>
      </c>
      <c r="X8" s="11"/>
      <c r="Y8" s="1"/>
      <c r="Z8" s="1"/>
      <c r="AA8" s="1"/>
      <c r="AB8" s="1" t="str">
        <f t="shared" si="9"/>
        <v>CP-gc422-8854-5099</v>
      </c>
      <c r="AC8" s="1"/>
      <c r="AD8" s="1"/>
      <c r="AE8" s="1"/>
      <c r="AF8" s="1"/>
      <c r="AG8" s="1"/>
      <c r="AH8" s="7">
        <v>1</v>
      </c>
      <c r="AI8" s="1" t="s">
        <v>58</v>
      </c>
      <c r="AJ8" s="1"/>
      <c r="AK8" s="1"/>
    </row>
    <row r="15" spans="1:37" ht="15.75" customHeight="1" x14ac:dyDescent="0.25"/>
    <row r="19" spans="4:4" x14ac:dyDescent="0.25">
      <c r="D19" s="12"/>
    </row>
  </sheetData>
  <autoFilter ref="A1:AK8" xr:uid="{00000000-0001-0000-0000-000000000000}">
    <filterColumn colId="8" showButton="0"/>
    <filterColumn colId="9" showButton="0"/>
    <filterColumn colId="10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sortState xmlns:xlrd2="http://schemas.microsoft.com/office/spreadsheetml/2017/richdata2" ref="A2:AK8">
      <sortCondition ref="D1:D8"/>
    </sortState>
  </autoFilter>
  <sortState xmlns:xlrd2="http://schemas.microsoft.com/office/spreadsheetml/2017/richdata2" ref="A2:AI8">
    <sortCondition ref="D2:D8"/>
  </sortState>
  <mergeCells count="3">
    <mergeCell ref="I1:L1"/>
    <mergeCell ref="M1:P1"/>
    <mergeCell ref="Q1:T1"/>
  </mergeCells>
  <phoneticPr fontId="21" type="noConversion"/>
  <conditionalFormatting sqref="I1 M1 A1:H2 I2:R2">
    <cfRule type="cellIs" dxfId="10" priority="266" operator="equal">
      <formula>$X$3</formula>
    </cfRule>
  </conditionalFormatting>
  <conditionalFormatting sqref="S2:W8">
    <cfRule type="cellIs" dxfId="9" priority="264" operator="equal">
      <formula>$S$4</formula>
    </cfRule>
  </conditionalFormatting>
  <conditionalFormatting sqref="W1:W1048576">
    <cfRule type="cellIs" dxfId="8" priority="262" operator="equal">
      <formula>$W$2</formula>
    </cfRule>
  </conditionalFormatting>
  <conditionalFormatting sqref="W2:W8">
    <cfRule type="cellIs" dxfId="7" priority="6" operator="equal">
      <formula>$W$2</formula>
    </cfRule>
    <cfRule type="cellIs" dxfId="6" priority="263" operator="equal">
      <formula>$W$3</formula>
    </cfRule>
  </conditionalFormatting>
  <conditionalFormatting sqref="W8">
    <cfRule type="cellIs" dxfId="5" priority="1" operator="equal">
      <formula>$W$8</formula>
    </cfRule>
  </conditionalFormatting>
  <conditionalFormatting sqref="X3">
    <cfRule type="cellIs" dxfId="4" priority="229" operator="equal">
      <formula>$X$2</formula>
    </cfRule>
  </conditionalFormatting>
  <conditionalFormatting sqref="X1:AK8 A3:R8">
    <cfRule type="cellIs" dxfId="3" priority="172" operator="equal">
      <formula>$X$3</formula>
    </cfRule>
  </conditionalFormatting>
  <conditionalFormatting sqref="Y3:AG8">
    <cfRule type="cellIs" dxfId="2" priority="9" operator="equal">
      <formula>$Y$2</formula>
    </cfRule>
  </conditionalFormatting>
  <conditionalFormatting sqref="Y2:AK2">
    <cfRule type="cellIs" dxfId="1" priority="230" operator="equal">
      <formula>$Y$2</formula>
    </cfRule>
  </conditionalFormatting>
  <conditionalFormatting sqref="AI3:AI8">
    <cfRule type="cellIs" dxfId="0" priority="2" operator="equal">
      <formula>$Y$2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dralavipour_excel_Export_174590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admin3</cp:lastModifiedBy>
  <dcterms:created xsi:type="dcterms:W3CDTF">2025-04-29T06:32:12Z</dcterms:created>
  <dcterms:modified xsi:type="dcterms:W3CDTF">2026-07-05T08:05:33Z</dcterms:modified>
</cp:coreProperties>
</file>